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3BE78076-A599-4315-8C15-28DB0ED3D0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F8" i="1"/>
  <c r="G8" i="1" s="1"/>
  <c r="F9" i="1"/>
  <c r="G9" i="1"/>
  <c r="F10" i="1"/>
  <c r="G10" i="1" s="1"/>
  <c r="F12" i="1" l="1"/>
  <c r="F4" i="1"/>
  <c r="G12" i="1" s="1"/>
</calcChain>
</file>

<file path=xl/sharedStrings.xml><?xml version="1.0" encoding="utf-8"?>
<sst xmlns="http://schemas.openxmlformats.org/spreadsheetml/2006/main" count="30" uniqueCount="23">
  <si>
    <t>Lp.</t>
  </si>
  <si>
    <t>Kol. 1</t>
  </si>
  <si>
    <t>Kol. 2</t>
  </si>
  <si>
    <t>Kol. 3</t>
  </si>
  <si>
    <t>Kol. 4</t>
  </si>
  <si>
    <r>
      <t xml:space="preserve">Przedmiot Zamówienia </t>
    </r>
    <r>
      <rPr>
        <sz val="9"/>
        <rFont val="Calibri"/>
        <family val="2"/>
        <charset val="238"/>
        <scheme val="minor"/>
      </rPr>
      <t>(Nazwa materiału)</t>
    </r>
  </si>
  <si>
    <t>Tab. 1</t>
  </si>
  <si>
    <t>Tab. 2</t>
  </si>
  <si>
    <t>Opłata za 1 kwadrans pracy lokomotywy na I zmianie w dni robocze</t>
  </si>
  <si>
    <t>Opłata za 1 kwadrans pracy lokomotywy na II i III zmianie w dni robocze</t>
  </si>
  <si>
    <t>Opłata za 1 kwadrans pracy lokomotywy w dni wolne (sobotę, niedzielę i święta)</t>
  </si>
  <si>
    <t>Cena 
[zł netto]</t>
  </si>
  <si>
    <t>Stała opłata ryczałtowa za obsługę kolejową  bocznic Oddziałów PGE GiEK S.A. Oddział Elektrownia Bełchatów oraz PGE GiEK S.A. Oddział KWB Bełchatów</t>
  </si>
  <si>
    <t>Szacowany wolumen roczny</t>
  </si>
  <si>
    <t>Kol. 5 = Kol. 3 x Kol. 4</t>
  </si>
  <si>
    <t>Kol.6</t>
  </si>
  <si>
    <t>Miesięczny ryczałt  dot. usługi
(zł netto)</t>
  </si>
  <si>
    <t>Wartośc ogółem:
(zł netto)</t>
  </si>
  <si>
    <t>Wartośc  w okresie 4 lat 
(zł netto)</t>
  </si>
  <si>
    <t>Wartość roczna 
(zł netto)</t>
  </si>
  <si>
    <t>Wartość roczna
(zł netto)</t>
  </si>
  <si>
    <t>Kol.5</t>
  </si>
  <si>
    <t>DO WYPEŁNIENIA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</si>
</sst>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tabSelected="1" zoomScaleNormal="100" workbookViewId="0">
      <selection activeCell="C13" sqref="C13"/>
    </sheetView>
  </sheetViews>
  <sheetFormatPr defaultColWidth="8.85546875" defaultRowHeight="12" x14ac:dyDescent="0.25"/>
  <cols>
    <col min="1" max="1" width="1.140625" style="7" customWidth="1"/>
    <col min="2" max="2" width="5.42578125" style="7" customWidth="1"/>
    <col min="3" max="4" width="27" style="7" customWidth="1"/>
    <col min="5" max="5" width="14.85546875" style="7" customWidth="1"/>
    <col min="6" max="7" width="21.5703125" style="7" customWidth="1"/>
    <col min="8" max="8" width="27.85546875" style="7" customWidth="1"/>
    <col min="9" max="9" width="17.28515625" style="7" customWidth="1"/>
    <col min="10" max="16384" width="8.85546875" style="7"/>
  </cols>
  <sheetData>
    <row r="1" spans="2:7" ht="24" x14ac:dyDescent="0.25">
      <c r="B1" s="7" t="s">
        <v>6</v>
      </c>
    </row>
    <row r="2" spans="2:7" ht="41.45" customHeight="1" x14ac:dyDescent="0.25">
      <c r="B2" s="1" t="s">
        <v>0</v>
      </c>
      <c r="C2" s="2" t="s">
        <v>5</v>
      </c>
      <c r="D2" s="2" t="s">
        <v>16</v>
      </c>
      <c r="E2" s="1" t="s">
        <v>19</v>
      </c>
      <c r="F2" s="3" t="s">
        <v>18</v>
      </c>
    </row>
    <row r="3" spans="2:7" ht="18" customHeight="1" x14ac:dyDescent="0.25">
      <c r="B3" s="4" t="s">
        <v>1</v>
      </c>
      <c r="C3" s="4" t="s">
        <v>2</v>
      </c>
      <c r="D3" s="4" t="s">
        <v>3</v>
      </c>
      <c r="E3" s="8" t="s">
        <v>4</v>
      </c>
      <c r="F3" s="9" t="s">
        <v>21</v>
      </c>
    </row>
    <row r="4" spans="2:7" ht="65.25" customHeight="1" x14ac:dyDescent="0.25">
      <c r="B4" s="5">
        <v>1</v>
      </c>
      <c r="C4" s="5" t="s">
        <v>12</v>
      </c>
      <c r="D4" s="10"/>
      <c r="E4" s="12">
        <f>D4*12</f>
        <v>0</v>
      </c>
      <c r="F4" s="12">
        <f>E4*4</f>
        <v>0</v>
      </c>
    </row>
    <row r="5" spans="2:7" ht="24" x14ac:dyDescent="0.25">
      <c r="B5" s="7" t="s">
        <v>7</v>
      </c>
    </row>
    <row r="6" spans="2:7" ht="24" x14ac:dyDescent="0.25">
      <c r="B6" s="1" t="s">
        <v>0</v>
      </c>
      <c r="C6" s="6" t="s">
        <v>5</v>
      </c>
      <c r="D6" s="1" t="s">
        <v>13</v>
      </c>
      <c r="E6" s="6" t="s">
        <v>11</v>
      </c>
      <c r="F6" s="1" t="s">
        <v>20</v>
      </c>
      <c r="G6" s="3" t="s">
        <v>18</v>
      </c>
    </row>
    <row r="7" spans="2:7" ht="21.75" customHeight="1" x14ac:dyDescent="0.25">
      <c r="B7" s="4" t="s">
        <v>1</v>
      </c>
      <c r="C7" s="4" t="s">
        <v>2</v>
      </c>
      <c r="D7" s="4" t="s">
        <v>3</v>
      </c>
      <c r="E7" s="4" t="s">
        <v>4</v>
      </c>
      <c r="F7" s="4" t="s">
        <v>14</v>
      </c>
      <c r="G7" s="9" t="s">
        <v>15</v>
      </c>
    </row>
    <row r="8" spans="2:7" ht="49.7" customHeight="1" x14ac:dyDescent="0.25">
      <c r="B8" s="5">
        <v>1</v>
      </c>
      <c r="C8" s="5" t="s">
        <v>8</v>
      </c>
      <c r="D8" s="13">
        <v>2400</v>
      </c>
      <c r="E8" s="10"/>
      <c r="F8" s="11">
        <f>D8*E8</f>
        <v>0</v>
      </c>
      <c r="G8" s="12">
        <f>F8*4</f>
        <v>0</v>
      </c>
    </row>
    <row r="9" spans="2:7" ht="49.7" customHeight="1" x14ac:dyDescent="0.25">
      <c r="B9" s="5">
        <v>2</v>
      </c>
      <c r="C9" s="5" t="s">
        <v>9</v>
      </c>
      <c r="D9" s="13">
        <v>1190</v>
      </c>
      <c r="E9" s="10"/>
      <c r="F9" s="11">
        <f t="shared" ref="F9:F10" si="0">D9*E9</f>
        <v>0</v>
      </c>
      <c r="G9" s="12">
        <f t="shared" ref="G9:G10" si="1">F9*4</f>
        <v>0</v>
      </c>
    </row>
    <row r="10" spans="2:7" ht="49.7" customHeight="1" x14ac:dyDescent="0.25">
      <c r="B10" s="5">
        <v>3</v>
      </c>
      <c r="C10" s="5" t="s">
        <v>10</v>
      </c>
      <c r="D10" s="13">
        <v>1400</v>
      </c>
      <c r="E10" s="10"/>
      <c r="F10" s="11">
        <f t="shared" si="0"/>
        <v>0</v>
      </c>
      <c r="G10" s="12">
        <f t="shared" si="1"/>
        <v>0</v>
      </c>
    </row>
    <row r="12" spans="2:7" ht="33.75" customHeight="1" x14ac:dyDescent="0.25">
      <c r="E12" s="1" t="s">
        <v>17</v>
      </c>
      <c r="F12" s="11">
        <f>E4+F8+F9+F10</f>
        <v>0</v>
      </c>
      <c r="G12" s="12">
        <f>F4+G8+G9+G10</f>
        <v>0</v>
      </c>
    </row>
    <row r="13" spans="2:7" ht="12.75" x14ac:dyDescent="0.25">
      <c r="C13" s="14" t="s">
        <v>22</v>
      </c>
    </row>
  </sheetData>
  <pageMargins left="0.7" right="0.7" top="0.75" bottom="0.75" header="0.3" footer="0.3"/>
  <pageSetup paperSize="9" orientation="portrait" r:id="rId1"/>
  <headerFooter>
    <oddHeader>&amp;R&amp;"Calibri"&amp;10&amp;KFF8000 Chronione&amp;1#_x000D_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Ch_Zał. nr 2 do RFI - Formularz cenowy.xlsx</dmsv2BaseFileName>
    <dmsv2BaseDisplayName xmlns="http://schemas.microsoft.com/sharepoint/v3">Ch_Zał. nr 2 do RFI - Formularz cenowy</dmsv2BaseDisplayName>
    <dmsv2SWPP2ObjectNumber xmlns="http://schemas.microsoft.com/sharepoint/v3">BR/GEK/CSS/FZS-SSZ/02594/2026                     </dmsv2SWPP2ObjectNumber>
    <dmsv2SWPP2SumMD5 xmlns="http://schemas.microsoft.com/sharepoint/v3">b0f488794cddd2a532dce73028f2acdf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715827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25070606</dmsv2BaseClientSystemDocumentID>
    <dmsv2BaseModifiedByID xmlns="http://schemas.microsoft.com/sharepoint/v3">14013105</dmsv2BaseModifiedByID>
    <dmsv2BaseCreatedByID xmlns="http://schemas.microsoft.com/sharepoint/v3">14013105</dmsv2BaseCreatedByID>
    <dmsv2SWPP2ObjectDepartment xmlns="http://schemas.microsoft.com/sharepoint/v3">0000000100000001000200000004</dmsv2SWPP2ObjectDepartment>
    <dmsv2SWPP2ObjectName xmlns="http://schemas.microsoft.com/sharepoint/v3">Postępowanie</dmsv2SWPP2ObjectName>
    <_dlc_DocId xmlns="a19cb1c7-c5c7-46d4-85ae-d83685407bba">FJ3FSM7XJ42E-2014085795-2382</_dlc_DocId>
    <_dlc_DocIdUrl xmlns="a19cb1c7-c5c7-46d4-85ae-d83685407bba">
      <Url>https://swpp2.dms.gkpge.pl/sites/43/_layouts/15/DocIdRedir.aspx?ID=FJ3FSM7XJ42E-2014085795-2382</Url>
      <Description>FJ3FSM7XJ42E-2014085795-2382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F4D1D57-FC3A-4EAE-BA58-2F4D540054FA}"/>
</file>

<file path=customXml/itemProps2.xml><?xml version="1.0" encoding="utf-8"?>
<ds:datastoreItem xmlns:ds="http://schemas.openxmlformats.org/officeDocument/2006/customXml" ds:itemID="{343688FA-A190-45B2-85D9-18AA98D4ABCD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a19cb1c7-c5c7-46d4-85ae-d83685407bb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E11E9DD-4CCE-408D-8B32-204D0DC9D00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3D9DF5F-6CE6-48D9-8432-CA6836623DD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2026-04-29T06:32:20Z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e2c8ae97-91a3-481c-bd80-c8443d90ec88</vt:lpwstr>
  </property>
  <property fmtid="{D5CDD505-2E9C-101B-9397-08002B2CF9AE}" pid="4" name="MSIP_Label_44c1d064-c8ff-4fa9-8412-64fa9b81d496_Enabled">
    <vt:lpwstr>true</vt:lpwstr>
  </property>
  <property fmtid="{D5CDD505-2E9C-101B-9397-08002B2CF9AE}" pid="5" name="MSIP_Label_44c1d064-c8ff-4fa9-8412-64fa9b81d496_SetDate">
    <vt:lpwstr>2026-04-24T09:41:37Z</vt:lpwstr>
  </property>
  <property fmtid="{D5CDD505-2E9C-101B-9397-08002B2CF9AE}" pid="6" name="MSIP_Label_44c1d064-c8ff-4fa9-8412-64fa9b81d496_Method">
    <vt:lpwstr>Privileged</vt:lpwstr>
  </property>
  <property fmtid="{D5CDD505-2E9C-101B-9397-08002B2CF9AE}" pid="7" name="MSIP_Label_44c1d064-c8ff-4fa9-8412-64fa9b81d496_Name">
    <vt:lpwstr>Chronione</vt:lpwstr>
  </property>
  <property fmtid="{D5CDD505-2E9C-101B-9397-08002B2CF9AE}" pid="8" name="MSIP_Label_44c1d064-c8ff-4fa9-8412-64fa9b81d496_SiteId">
    <vt:lpwstr>e9895a11-04dc-4848-aa12-7fca9faefb60</vt:lpwstr>
  </property>
  <property fmtid="{D5CDD505-2E9C-101B-9397-08002B2CF9AE}" pid="9" name="MSIP_Label_44c1d064-c8ff-4fa9-8412-64fa9b81d496_ActionId">
    <vt:lpwstr>1419208f-82fe-446b-afe3-8b8d776b6598</vt:lpwstr>
  </property>
  <property fmtid="{D5CDD505-2E9C-101B-9397-08002B2CF9AE}" pid="10" name="MSIP_Label_44c1d064-c8ff-4fa9-8412-64fa9b81d496_ContentBits">
    <vt:lpwstr>1</vt:lpwstr>
  </property>
  <property fmtid="{D5CDD505-2E9C-101B-9397-08002B2CF9AE}" pid="11" name="MSIP_Label_44c1d064-c8ff-4fa9-8412-64fa9b81d496_Tag">
    <vt:lpwstr>10, 0, 1, 1</vt:lpwstr>
  </property>
</Properties>
</file>